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53" documentId="8_{B8F908F3-7921-499F-8A35-54BAE7E2ABF5}" xr6:coauthVersionLast="47" xr6:coauthVersionMax="47" xr10:uidLastSave="{F6130AF6-369F-49E6-BE57-713F5D464E3B}"/>
  <bookViews>
    <workbookView xWindow="-38520" yWindow="-2475" windowWidth="38640" windowHeight="15840" tabRatio="703" xr2:uid="{00000000-000D-0000-FFFF-FFFF00000000}"/>
  </bookViews>
  <sheets>
    <sheet name="Medaus g. 9" sheetId="3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2" i="32" l="1"/>
  <c r="I13" i="32" s="1"/>
  <c r="I11" i="32"/>
  <c r="I14" i="32" s="1"/>
  <c r="I17" i="32" l="1"/>
  <c r="I16" i="32" s="1"/>
  <c r="I15" i="32"/>
</calcChain>
</file>

<file path=xl/sharedStrings.xml><?xml version="1.0" encoding="utf-8"?>
<sst xmlns="http://schemas.openxmlformats.org/spreadsheetml/2006/main" count="67" uniqueCount="36">
  <si>
    <t>Komplektas</t>
  </si>
  <si>
    <t xml:space="preserve">Įrangos suma be PVM </t>
  </si>
  <si>
    <t>Darbų suma su PVM (21 %)</t>
  </si>
  <si>
    <t>Bendra kaina su PVM</t>
  </si>
  <si>
    <t>Bendra kaina be PVM</t>
  </si>
  <si>
    <t xml:space="preserve">Eil. Nr. </t>
  </si>
  <si>
    <t>Nuolatinių Darbų veiklos pavadinimas</t>
  </si>
  <si>
    <t>Bendra darbo apimtis (fiziniais mato vienetais)</t>
  </si>
  <si>
    <t>Darbo atlikimo terminai ir mėnesiniai jo kiekiai [valiuta] be PVM [Pildo rangovas]</t>
  </si>
  <si>
    <t>Darbo (etapo) kaina, [EUR] be PVM [Pildo rangovas]</t>
  </si>
  <si>
    <t>I mėnuo</t>
  </si>
  <si>
    <t>II mėnuo</t>
  </si>
  <si>
    <t>III mėnuo</t>
  </si>
  <si>
    <t>IV mėnuo</t>
  </si>
  <si>
    <r>
      <t xml:space="preserve">V mėnuo </t>
    </r>
    <r>
      <rPr>
        <sz val="10"/>
        <color theme="1"/>
        <rFont val="Arial"/>
        <family val="2"/>
        <charset val="186"/>
      </rPr>
      <t>(terminas skirtas darbų pridavimui)</t>
    </r>
  </si>
  <si>
    <t>ĮKAINOTŲ VEIKLŲ SĄRAŠAS</t>
  </si>
  <si>
    <t>- kainos nurodomos paliekant du skaitmenis po kablelio (šimtųjų tikslumu);</t>
  </si>
  <si>
    <t>- bendra kaina turi atitikti pateiktų jos sudėtinių dalių sumą;</t>
  </si>
  <si>
    <t>- tais atvejais, kai pagal galiojančius teisės aktus rangovui nereikia mokėti PVM,  jis atitinkamų skilčių nepildo ir nurodo priežastis, dėl kurių PVM nemokamas;</t>
  </si>
  <si>
    <t>- techniniame darbo projekte pateikiami darbų kiekių žiniaraščiai yra tik orientacinė, pagalbinė medžiaga. Rangovas privalo įsivertinti visus reikalingus darbus, kurie užtikrintų, kad visos pagal įkainotų veiklų sąrašą įrengti elementai ir sistemos tinkamai, nepertraukiamai ir kokybiškai funkcionuotų, jais būtų galima naudoti pagal tikslinę jų paskirtį.</t>
  </si>
  <si>
    <t>Pastabos:</t>
  </si>
  <si>
    <t>- rangovas įsivertina išlaidas reikalingas statybos užbaigimo procedūrų įforminimui bei būsto pritaikymo neįgaliajam darbų užbaigimo akto sudarymui ir užpildo V mėnesio stulpeli, kuriame nustatytas terminas bei išlaidos skirtos statybos užbaigimo procedūrų įforminimui bei būsto pritaikymo neįgaliajam darbų užbaigimo akto sudarymui.</t>
  </si>
  <si>
    <t>Vadovaujantis Lietuvos Respublikos pridėtinės vertės mokesčio įstatymo 19 straisnio 4 punktu, taikomas 5 % PVM tarifas</t>
  </si>
  <si>
    <t xml:space="preserve">https://e-seimas.lrs.lt/portal/legalAct/lt/TAD/TAIS.163423/asr </t>
  </si>
  <si>
    <t xml:space="preserve">Įrangos suma be PVM: </t>
  </si>
  <si>
    <t xml:space="preserve">Bendra kaina be PVM: </t>
  </si>
  <si>
    <t xml:space="preserve">Bendra kaina su PVM: </t>
  </si>
  <si>
    <t>Įranga nuožulnus keltuvas su (su montavimu, pajungimu, pridavimu eksploatacijai, apmokymu, dokumentacija)</t>
  </si>
  <si>
    <t>Rangos darbai pagal "Būsto (buto) paprastojo remonto darbų, pritaikant butą asmeniui su judėjimo negalia pirkimas"  adresu: Medaus g. 9-00, VILNIUS</t>
  </si>
  <si>
    <t>Medaus g. 9-00, Vilnius</t>
  </si>
  <si>
    <t>Darbų užbaigimo patvirtinančio dokumento gavimas ir su tuo susijusios išlaidos (išpildomosios, kadastriniai apmatavimai ir t.t.)</t>
  </si>
  <si>
    <t xml:space="preserve">Darbų suma be PVM: </t>
  </si>
  <si>
    <t>Darbų suma be PVM</t>
  </si>
  <si>
    <t xml:space="preserve">PVM (21 %)+(5 %): </t>
  </si>
  <si>
    <t>Pasiūlymo</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</si>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</sst>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indexed="8"/>
      <name val="Calibri"/>
      <family val="2"/>
      <charset val="186"/>
    </font>
    <font>
      <i/>
      <sz val="11"/>
      <color theme="1"/>
      <name val="Arial"/>
      <family val="2"/>
      <charset val="186"/>
    </font>
    <font>
      <b/>
      <sz val="11"/>
      <color theme="1"/>
      <name val="Arial"/>
      <family val="2"/>
      <charset val="186"/>
    </font>
    <font>
      <sz val="11"/>
      <color theme="1"/>
      <name val="Arial"/>
      <family val="2"/>
      <charset val="186"/>
    </font>
    <font>
      <sz val="10"/>
      <color theme="1"/>
      <name val="Arial"/>
      <family val="2"/>
      <charset val="186"/>
    </font>
    <font>
      <b/>
      <sz val="12"/>
      <color rgb="FF000000"/>
      <name val="Arial"/>
      <family val="2"/>
      <charset val="186"/>
    </font>
    <font>
      <sz val="11"/>
      <color theme="1"/>
      <name val="Calibri"/>
      <family val="2"/>
      <scheme val="minor"/>
    </font>
    <font>
      <u/>
      <sz val="11"/>
      <color theme="10"/>
      <name val="Calibri"/>
      <family val="2"/>
      <scheme val="minor"/>
    </font>
    <font>
      <u/>
      <sz val="11"/>
      <color theme="10"/>
      <name val="Arial"/>
      <family val="2"/>
      <charset val="186"/>
    </font>
  </fonts>
  <fills count="4">
    <fill>
      <patternFill patternType="none"/>
    </fill>
    <fill>
      <patternFill patternType="gray125"/>
    </fill>
    <fill>
      <patternFill patternType="solid">
        <fgColor rgb="FFD0CECE"/>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1" fillId="0" borderId="0"/>
    <xf numFmtId="43" fontId="7" fillId="0" borderId="0" applyFont="0" applyFill="0" applyBorder="0" applyAlignment="0" applyProtection="0"/>
    <xf numFmtId="0" fontId="8" fillId="0" borderId="0" applyNumberFormat="0" applyFill="0" applyBorder="0" applyAlignment="0" applyProtection="0"/>
  </cellStyleXfs>
  <cellXfs count="40">
    <xf numFmtId="0" fontId="0" fillId="0" borderId="0" xfId="0"/>
    <xf numFmtId="1" fontId="4" fillId="3" borderId="2" xfId="2" applyNumberFormat="1" applyFont="1" applyFill="1" applyBorder="1" applyAlignment="1" applyProtection="1">
      <alignment horizontal="center" vertical="center"/>
    </xf>
    <xf numFmtId="43" fontId="4" fillId="3" borderId="1" xfId="2" applyFont="1" applyFill="1" applyBorder="1" applyAlignment="1" applyProtection="1">
      <alignment vertical="center" wrapText="1"/>
    </xf>
    <xf numFmtId="43" fontId="4" fillId="3" borderId="1" xfId="2" applyFont="1" applyFill="1" applyBorder="1" applyAlignment="1" applyProtection="1">
      <alignment vertical="center"/>
    </xf>
    <xf numFmtId="43" fontId="4" fillId="3" borderId="3" xfId="2" applyFont="1" applyFill="1" applyBorder="1" applyAlignment="1" applyProtection="1">
      <alignment horizontal="right" vertical="center"/>
    </xf>
    <xf numFmtId="43" fontId="4" fillId="0" borderId="6" xfId="2" applyFont="1" applyBorder="1" applyAlignment="1" applyProtection="1">
      <alignment horizontal="right" vertical="center" wrapText="1"/>
    </xf>
    <xf numFmtId="43" fontId="4" fillId="0" borderId="7" xfId="2" applyFont="1" applyBorder="1" applyAlignment="1" applyProtection="1">
      <alignment horizontal="right" vertical="center" wrapText="1"/>
    </xf>
    <xf numFmtId="0" fontId="9" fillId="0" borderId="0" xfId="3" applyFont="1" applyProtection="1"/>
    <xf numFmtId="43" fontId="4" fillId="3" borderId="1" xfId="2" applyFont="1" applyFill="1" applyBorder="1" applyAlignment="1" applyProtection="1">
      <alignment vertical="center" wrapText="1"/>
      <protection locked="0"/>
    </xf>
    <xf numFmtId="43" fontId="4" fillId="3" borderId="1" xfId="2" applyFont="1" applyFill="1" applyBorder="1" applyAlignment="1" applyProtection="1">
      <alignment vertical="center"/>
      <protection locked="0"/>
    </xf>
    <xf numFmtId="0" fontId="4" fillId="0" borderId="0" xfId="0" applyFont="1"/>
    <xf numFmtId="0" fontId="4" fillId="0" borderId="0" xfId="0" applyFont="1" applyAlignment="1">
      <alignment horizontal="right" vertical="center"/>
    </xf>
    <xf numFmtId="0" fontId="4" fillId="0" borderId="1" xfId="0" applyFont="1" applyBorder="1" applyAlignment="1">
      <alignment horizontal="center" vertical="center" textRotation="90"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0" fontId="4" fillId="3" borderId="1" xfId="0" applyFont="1" applyFill="1" applyBorder="1"/>
    <xf numFmtId="1" fontId="4" fillId="0" borderId="8" xfId="2" applyNumberFormat="1" applyFont="1" applyBorder="1" applyAlignment="1" applyProtection="1">
      <alignment horizontal="center" vertical="center"/>
    </xf>
    <xf numFmtId="43" fontId="4" fillId="0" borderId="9" xfId="2" applyFont="1" applyBorder="1" applyAlignment="1" applyProtection="1">
      <alignment vertical="center" wrapText="1"/>
    </xf>
    <xf numFmtId="43" fontId="4" fillId="0" borderId="9" xfId="2" applyFont="1" applyBorder="1" applyAlignment="1" applyProtection="1">
      <alignment vertical="center"/>
    </xf>
    <xf numFmtId="43" fontId="4" fillId="0" borderId="9" xfId="2" applyFont="1" applyBorder="1" applyAlignment="1" applyProtection="1">
      <alignment vertical="center"/>
      <protection locked="0"/>
    </xf>
    <xf numFmtId="43" fontId="4" fillId="0" borderId="10" xfId="2" applyFont="1" applyBorder="1" applyAlignment="1" applyProtection="1">
      <alignment horizontal="right" vertical="center"/>
    </xf>
    <xf numFmtId="0" fontId="4" fillId="0" borderId="0" xfId="0" applyFont="1" applyAlignment="1">
      <alignment horizontal="left" vertical="top" wrapText="1"/>
    </xf>
    <xf numFmtId="0" fontId="3" fillId="0" borderId="0" xfId="0" applyFont="1"/>
    <xf numFmtId="0" fontId="4" fillId="0" borderId="0" xfId="0" applyFont="1" applyAlignment="1">
      <alignment wrapText="1"/>
    </xf>
    <xf numFmtId="0" fontId="4" fillId="0" borderId="0" xfId="0" applyFont="1" applyAlignment="1">
      <alignment vertical="top" wrapText="1"/>
    </xf>
    <xf numFmtId="0" fontId="3" fillId="0" borderId="0" xfId="0" applyFont="1" applyAlignment="1">
      <alignment horizontal="center"/>
    </xf>
    <xf numFmtId="0" fontId="2"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3" fontId="4" fillId="0" borderId="11" xfId="2" applyFont="1" applyBorder="1" applyAlignment="1" applyProtection="1">
      <alignment horizontal="right" vertical="center"/>
    </xf>
    <xf numFmtId="43" fontId="4" fillId="0" borderId="12" xfId="2" applyFont="1" applyBorder="1" applyAlignment="1" applyProtection="1">
      <alignment horizontal="right" vertical="center"/>
    </xf>
    <xf numFmtId="43" fontId="4" fillId="0" borderId="1" xfId="2" applyFont="1" applyBorder="1" applyAlignment="1" applyProtection="1">
      <alignment horizontal="right" vertical="center"/>
    </xf>
    <xf numFmtId="43" fontId="4" fillId="0" borderId="4" xfId="2" applyFont="1" applyBorder="1" applyAlignment="1" applyProtection="1">
      <alignment horizontal="right" vertical="center"/>
    </xf>
    <xf numFmtId="43" fontId="3" fillId="0" borderId="1" xfId="2" applyFont="1" applyBorder="1" applyAlignment="1" applyProtection="1">
      <alignment horizontal="right" vertical="center"/>
    </xf>
    <xf numFmtId="43" fontId="3" fillId="0" borderId="4" xfId="2" applyFont="1" applyBorder="1" applyAlignment="1" applyProtection="1">
      <alignment horizontal="right" vertical="center"/>
    </xf>
    <xf numFmtId="43" fontId="3" fillId="0" borderId="5" xfId="2" applyFont="1" applyBorder="1" applyAlignment="1" applyProtection="1">
      <alignment horizontal="right" vertical="center"/>
    </xf>
  </cellXfs>
  <cellStyles count="4">
    <cellStyle name="Hipersaitas" xfId="3" builtinId="8"/>
    <cellStyle name="Įprastas" xfId="0" builtinId="0"/>
    <cellStyle name="Įprastas 2" xfId="1" xr:uid="{7CB5EA42-99CC-4755-AC10-C882A8151FE7}"/>
    <cellStyle name="Kablelis" xfId="2" builtinId="3"/>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seimas.lrs.lt/portal/legalAct/lt/TAD/TAIS.163423/as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D1937-3259-4BBF-823B-60617754D3F7}">
  <dimension ref="A1:I25"/>
  <sheetViews>
    <sheetView tabSelected="1" zoomScale="115" zoomScaleNormal="115" workbookViewId="0">
      <selection activeCell="D11" sqref="D11"/>
    </sheetView>
  </sheetViews>
  <sheetFormatPr defaultColWidth="9.109375" defaultRowHeight="13.8" x14ac:dyDescent="0.25"/>
  <cols>
    <col min="1" max="1" width="9.109375" style="10"/>
    <col min="2" max="2" width="56.44140625" style="10" customWidth="1"/>
    <col min="3" max="3" width="13.21875" style="10" customWidth="1"/>
    <col min="4" max="8" width="12.77734375" style="10" customWidth="1"/>
    <col min="9" max="9" width="26.88671875" style="10" customWidth="1"/>
    <col min="10" max="16384" width="9.109375" style="10"/>
  </cols>
  <sheetData>
    <row r="1" spans="1:9" x14ac:dyDescent="0.25">
      <c r="I1" s="11" t="s">
        <v>34</v>
      </c>
    </row>
    <row r="2" spans="1:9" x14ac:dyDescent="0.25">
      <c r="I2" s="11" t="s">
        <v>35</v>
      </c>
    </row>
    <row r="4" spans="1:9" x14ac:dyDescent="0.25">
      <c r="A4" s="28" t="s">
        <v>15</v>
      </c>
      <c r="B4" s="28"/>
      <c r="C4" s="28"/>
      <c r="D4" s="28"/>
      <c r="E4" s="28"/>
      <c r="F4" s="28"/>
      <c r="G4" s="28"/>
      <c r="H4" s="28"/>
      <c r="I4" s="28"/>
    </row>
    <row r="6" spans="1:9" x14ac:dyDescent="0.25">
      <c r="A6" s="24" t="s">
        <v>28</v>
      </c>
      <c r="B6" s="24"/>
      <c r="C6" s="24"/>
      <c r="D6" s="24"/>
      <c r="E6" s="24"/>
      <c r="F6" s="24"/>
      <c r="G6" s="24"/>
      <c r="H6" s="24"/>
      <c r="I6" s="24"/>
    </row>
    <row r="8" spans="1:9" ht="30" customHeight="1" x14ac:dyDescent="0.25">
      <c r="A8" s="29" t="s">
        <v>5</v>
      </c>
      <c r="B8" s="30" t="s">
        <v>6</v>
      </c>
      <c r="C8" s="31" t="s">
        <v>7</v>
      </c>
      <c r="D8" s="32" t="s">
        <v>8</v>
      </c>
      <c r="E8" s="32"/>
      <c r="F8" s="32"/>
      <c r="G8" s="32"/>
      <c r="H8" s="32"/>
      <c r="I8" s="31" t="s">
        <v>9</v>
      </c>
    </row>
    <row r="9" spans="1:9" ht="61.8" x14ac:dyDescent="0.25">
      <c r="A9" s="29"/>
      <c r="B9" s="30"/>
      <c r="C9" s="31"/>
      <c r="D9" s="12" t="s">
        <v>10</v>
      </c>
      <c r="E9" s="12" t="s">
        <v>11</v>
      </c>
      <c r="F9" s="12" t="s">
        <v>12</v>
      </c>
      <c r="G9" s="12" t="s">
        <v>13</v>
      </c>
      <c r="H9" s="12" t="s">
        <v>14</v>
      </c>
      <c r="I9" s="31"/>
    </row>
    <row r="10" spans="1:9" ht="15.6" x14ac:dyDescent="0.25">
      <c r="A10" s="13"/>
      <c r="B10" s="14" t="s">
        <v>29</v>
      </c>
      <c r="C10" s="15"/>
      <c r="D10" s="16"/>
      <c r="E10" s="16"/>
      <c r="F10" s="16"/>
      <c r="G10" s="15"/>
      <c r="H10" s="15"/>
      <c r="I10" s="17"/>
    </row>
    <row r="11" spans="1:9" ht="27.6" x14ac:dyDescent="0.25">
      <c r="A11" s="1">
        <v>1</v>
      </c>
      <c r="B11" s="2" t="s">
        <v>27</v>
      </c>
      <c r="C11" s="3" t="s">
        <v>0</v>
      </c>
      <c r="D11" s="8"/>
      <c r="E11" s="8"/>
      <c r="F11" s="8"/>
      <c r="G11" s="9"/>
      <c r="H11" s="9"/>
      <c r="I11" s="4">
        <f t="shared" ref="I11" si="0">SUM(D11:H11)</f>
        <v>0</v>
      </c>
    </row>
    <row r="12" spans="1:9" ht="42" thickBot="1" x14ac:dyDescent="0.3">
      <c r="A12" s="19">
        <v>2</v>
      </c>
      <c r="B12" s="20" t="s">
        <v>30</v>
      </c>
      <c r="C12" s="21" t="s">
        <v>0</v>
      </c>
      <c r="D12" s="22"/>
      <c r="E12" s="22"/>
      <c r="F12" s="22"/>
      <c r="G12" s="22"/>
      <c r="H12" s="22"/>
      <c r="I12" s="23">
        <f>SUM(D12:H12)</f>
        <v>0</v>
      </c>
    </row>
    <row r="13" spans="1:9" ht="14.4" thickBot="1" x14ac:dyDescent="0.3">
      <c r="A13" s="33" t="s">
        <v>31</v>
      </c>
      <c r="B13" s="33" t="s">
        <v>32</v>
      </c>
      <c r="C13" s="33" t="s">
        <v>32</v>
      </c>
      <c r="D13" s="33" t="s">
        <v>32</v>
      </c>
      <c r="E13" s="33" t="s">
        <v>32</v>
      </c>
      <c r="F13" s="33" t="s">
        <v>32</v>
      </c>
      <c r="G13" s="33" t="s">
        <v>32</v>
      </c>
      <c r="H13" s="34" t="s">
        <v>32</v>
      </c>
      <c r="I13" s="5">
        <f>SUM(I12)</f>
        <v>0</v>
      </c>
    </row>
    <row r="14" spans="1:9" ht="14.4" thickBot="1" x14ac:dyDescent="0.3">
      <c r="A14" s="35" t="s">
        <v>24</v>
      </c>
      <c r="B14" s="35" t="s">
        <v>1</v>
      </c>
      <c r="C14" s="35" t="s">
        <v>1</v>
      </c>
      <c r="D14" s="35" t="s">
        <v>1</v>
      </c>
      <c r="E14" s="35" t="s">
        <v>1</v>
      </c>
      <c r="F14" s="35" t="s">
        <v>1</v>
      </c>
      <c r="G14" s="35" t="s">
        <v>1</v>
      </c>
      <c r="H14" s="36" t="s">
        <v>1</v>
      </c>
      <c r="I14" s="5">
        <f>SUM(I11)</f>
        <v>0</v>
      </c>
    </row>
    <row r="15" spans="1:9" ht="14.4" thickBot="1" x14ac:dyDescent="0.3">
      <c r="A15" s="37" t="s">
        <v>25</v>
      </c>
      <c r="B15" s="37" t="s">
        <v>4</v>
      </c>
      <c r="C15" s="37" t="s">
        <v>4</v>
      </c>
      <c r="D15" s="37" t="s">
        <v>4</v>
      </c>
      <c r="E15" s="37" t="s">
        <v>4</v>
      </c>
      <c r="F15" s="37" t="s">
        <v>4</v>
      </c>
      <c r="G15" s="37" t="s">
        <v>4</v>
      </c>
      <c r="H15" s="38" t="s">
        <v>4</v>
      </c>
      <c r="I15" s="5">
        <f>SUM(I13:I14)</f>
        <v>0</v>
      </c>
    </row>
    <row r="16" spans="1:9" ht="14.4" thickBot="1" x14ac:dyDescent="0.3">
      <c r="A16" s="38" t="s">
        <v>33</v>
      </c>
      <c r="B16" s="39" t="s">
        <v>2</v>
      </c>
      <c r="C16" s="39" t="s">
        <v>2</v>
      </c>
      <c r="D16" s="39" t="s">
        <v>2</v>
      </c>
      <c r="E16" s="39" t="s">
        <v>2</v>
      </c>
      <c r="F16" s="39" t="s">
        <v>2</v>
      </c>
      <c r="G16" s="39" t="s">
        <v>2</v>
      </c>
      <c r="H16" s="39" t="s">
        <v>2</v>
      </c>
      <c r="I16" s="5">
        <f>SUM(I17-I15)</f>
        <v>0</v>
      </c>
    </row>
    <row r="17" spans="1:9" ht="14.4" thickBot="1" x14ac:dyDescent="0.3">
      <c r="A17" s="37" t="s">
        <v>26</v>
      </c>
      <c r="B17" s="37" t="s">
        <v>3</v>
      </c>
      <c r="C17" s="37" t="s">
        <v>3</v>
      </c>
      <c r="D17" s="37" t="s">
        <v>3</v>
      </c>
      <c r="E17" s="37" t="s">
        <v>3</v>
      </c>
      <c r="F17" s="37" t="s">
        <v>3</v>
      </c>
      <c r="G17" s="37" t="s">
        <v>3</v>
      </c>
      <c r="H17" s="38" t="s">
        <v>3</v>
      </c>
      <c r="I17" s="6">
        <f>SUM(I13*1.21+I14*1.05)</f>
        <v>0</v>
      </c>
    </row>
    <row r="18" spans="1:9" x14ac:dyDescent="0.25">
      <c r="A18" s="25" t="s">
        <v>20</v>
      </c>
      <c r="B18" s="25"/>
      <c r="C18" s="25"/>
      <c r="D18" s="25"/>
      <c r="E18" s="25"/>
      <c r="F18" s="25"/>
      <c r="G18" s="25"/>
      <c r="H18" s="25"/>
      <c r="I18" s="25"/>
    </row>
    <row r="19" spans="1:9" x14ac:dyDescent="0.25">
      <c r="A19" s="26" t="s">
        <v>16</v>
      </c>
      <c r="B19" s="26"/>
      <c r="C19" s="26"/>
      <c r="D19" s="26"/>
      <c r="E19" s="26"/>
      <c r="F19" s="26"/>
      <c r="G19" s="26"/>
      <c r="H19" s="26"/>
      <c r="I19" s="26"/>
    </row>
    <row r="20" spans="1:9" x14ac:dyDescent="0.25">
      <c r="A20" s="26" t="s">
        <v>17</v>
      </c>
      <c r="B20" s="26"/>
      <c r="C20" s="26"/>
      <c r="D20" s="26"/>
      <c r="E20" s="26"/>
      <c r="F20" s="26"/>
      <c r="G20" s="26"/>
      <c r="H20" s="26"/>
      <c r="I20" s="26"/>
    </row>
    <row r="21" spans="1:9" x14ac:dyDescent="0.25">
      <c r="A21" s="26" t="s">
        <v>18</v>
      </c>
      <c r="B21" s="26"/>
      <c r="C21" s="26"/>
      <c r="D21" s="26"/>
      <c r="E21" s="26"/>
      <c r="F21" s="26"/>
      <c r="G21" s="26"/>
      <c r="H21" s="26"/>
      <c r="I21" s="26"/>
    </row>
    <row r="22" spans="1:9" ht="47.25" customHeight="1" x14ac:dyDescent="0.25">
      <c r="A22" s="27" t="s">
        <v>19</v>
      </c>
      <c r="B22" s="27"/>
      <c r="C22" s="27"/>
      <c r="D22" s="27"/>
      <c r="E22" s="27"/>
      <c r="F22" s="27"/>
      <c r="G22" s="27"/>
      <c r="H22" s="27"/>
      <c r="I22" s="27"/>
    </row>
    <row r="23" spans="1:9" ht="43.5" customHeight="1" x14ac:dyDescent="0.25">
      <c r="A23" s="24" t="s">
        <v>21</v>
      </c>
      <c r="B23" s="24"/>
      <c r="C23" s="24"/>
      <c r="D23" s="24"/>
      <c r="E23" s="24"/>
      <c r="F23" s="24"/>
      <c r="G23" s="24"/>
      <c r="H23" s="24"/>
      <c r="I23" s="24"/>
    </row>
    <row r="24" spans="1:9" x14ac:dyDescent="0.25">
      <c r="A24" s="18"/>
      <c r="B24" s="10" t="s">
        <v>22</v>
      </c>
    </row>
    <row r="25" spans="1:9" x14ac:dyDescent="0.25">
      <c r="B25" s="7" t="s">
        <v>23</v>
      </c>
    </row>
  </sheetData>
  <sheetProtection sheet="1" formatColumns="0" selectLockedCells="1"/>
  <mergeCells count="18">
    <mergeCell ref="A13:H13"/>
    <mergeCell ref="A14:H14"/>
    <mergeCell ref="A15:H15"/>
    <mergeCell ref="A16:H16"/>
    <mergeCell ref="A17:H17"/>
    <mergeCell ref="A4:I4"/>
    <mergeCell ref="A6:I6"/>
    <mergeCell ref="A8:A9"/>
    <mergeCell ref="B8:B9"/>
    <mergeCell ref="C8:C9"/>
    <mergeCell ref="D8:H8"/>
    <mergeCell ref="I8:I9"/>
    <mergeCell ref="A23:I23"/>
    <mergeCell ref="A18:I18"/>
    <mergeCell ref="A19:I19"/>
    <mergeCell ref="A20:I20"/>
    <mergeCell ref="A21:I21"/>
    <mergeCell ref="A22:I22"/>
  </mergeCells>
  <hyperlinks>
    <hyperlink ref="B25" r:id="rId1" xr:uid="{A62FB72C-886A-4751-8E47-61C9CB338F08}"/>
  </hyperlinks>
  <pageMargins left="0.7" right="0.7" top="0.75" bottom="0.75" header="0.3" footer="0.3"/>
  <pageSetup paperSize="9" scale="57"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Props1.xml><?xml version="1.0" encoding="utf-8"?>
<ds:datastoreItem xmlns:ds="http://schemas.openxmlformats.org/officeDocument/2006/customXml" ds:itemID="{4A83274B-100E-4B03-BDFE-10F8BB5960B9}">
  <ds:schemaRefs>
    <ds:schemaRef ds:uri="http://schemas.microsoft.com/sharepoint/v3/contenttype/forms"/>
  </ds:schemaRefs>
</ds:datastoreItem>
</file>

<file path=customXml/itemProps2.xml><?xml version="1.0" encoding="utf-8"?>
<ds:datastoreItem xmlns:ds="http://schemas.openxmlformats.org/officeDocument/2006/customXml" ds:itemID="{09135567-1F45-4CAC-AF39-D8B7D419F0FC}"/>
</file>

<file path=customXml/itemProps3.xml><?xml version="1.0" encoding="utf-8"?>
<ds:datastoreItem xmlns:ds="http://schemas.openxmlformats.org/officeDocument/2006/customXml" ds:itemID="{C8A0D531-93B2-44BB-AD2C-1253B5EBC33A}">
  <ds:schemaRef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214fcaed-d155-4781-baf0-0ef91948179f"/>
    <ds:schemaRef ds:uri="1c51dfe2-a643-4496-b898-9dd06cb11735"/>
    <ds:schemaRef ds:uri="http://purl.org/dc/dcmitype/"/>
    <ds:schemaRef ds:uri="http://purl.org/dc/terms/"/>
    <ds:schemaRef ds:uri="600ff81f-8d6e-490a-9301-caac4298b7fb"/>
    <ds:schemaRef ds:uri="24fc6317-c063-4ee8-8087-6d60cd24f46a"/>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Medaus g.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2025-04-03T11:12:58Z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Nuoroda į projektą">
    <vt:lpwstr>, </vt:lpwstr>
  </property>
  <property fmtid="{D5CDD505-2E9C-101B-9397-08002B2CF9AE}" pid="4" name="MediaServiceImageTags">
    <vt:lpwstr/>
  </property>
</Properties>
</file>